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0AC8F71-6E8B-479F-AFEA-3060FA476A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SH" sheetId="1" r:id="rId1"/>
    <sheet name="Example 1" sheetId="3" r:id="rId2"/>
    <sheet name="Example 2" sheetId="4" r:id="rId3"/>
    <sheet name="Example 3" sheetId="2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3" i="4"/>
  <c r="B5" i="3"/>
  <c r="B17" i="4"/>
  <c r="B14" i="4"/>
  <c r="B20" i="4"/>
  <c r="B5" i="4"/>
  <c r="B8" i="4"/>
  <c r="B11" i="4"/>
  <c r="A24" i="4" l="1"/>
  <c r="A22" i="4"/>
  <c r="A20" i="4"/>
  <c r="A17" i="4"/>
  <c r="B16" i="4"/>
  <c r="B19" i="4" s="1"/>
  <c r="A14" i="4"/>
  <c r="A11" i="4"/>
  <c r="B10" i="4"/>
  <c r="A8" i="4"/>
  <c r="A5" i="4"/>
  <c r="B4" i="4"/>
  <c r="B7" i="4" s="1"/>
  <c r="B13" i="4" s="1"/>
  <c r="C3" i="4"/>
  <c r="A5" i="3"/>
  <c r="B4" i="3"/>
  <c r="A5" i="2" l="1"/>
  <c r="B5" i="2" s="1"/>
  <c r="B4" i="2"/>
  <c r="A45" i="1"/>
  <c r="A46" i="1"/>
  <c r="A47" i="1"/>
  <c r="A6" i="2" l="1"/>
  <c r="A7" i="2" s="1"/>
  <c r="B7" i="2" s="1"/>
  <c r="A8" i="2" l="1"/>
  <c r="A9" i="2" s="1"/>
  <c r="B6" i="2"/>
  <c r="B8" i="2" l="1"/>
  <c r="B9" i="2"/>
  <c r="A10" i="2"/>
  <c r="A11" i="2" l="1"/>
  <c r="B10" i="2"/>
  <c r="B11" i="2" l="1"/>
  <c r="A12" i="2"/>
  <c r="A13" i="2" l="1"/>
  <c r="B12" i="2"/>
  <c r="B13" i="2" l="1"/>
  <c r="A14" i="2"/>
  <c r="A15" i="2" l="1"/>
  <c r="B14" i="2"/>
  <c r="A16" i="2" l="1"/>
  <c r="B15" i="2"/>
  <c r="A17" i="2" l="1"/>
  <c r="B16" i="2"/>
  <c r="B17" i="2" l="1"/>
  <c r="A18" i="2"/>
  <c r="A19" i="2" l="1"/>
  <c r="B18" i="2"/>
  <c r="B19" i="2" l="1"/>
  <c r="A20" i="2"/>
  <c r="A21" i="2" l="1"/>
  <c r="B20" i="2"/>
  <c r="B21" i="2" l="1"/>
  <c r="A22" i="2"/>
  <c r="A23" i="2" l="1"/>
  <c r="B22" i="2"/>
  <c r="A24" i="2" l="1"/>
  <c r="B23" i="2"/>
  <c r="A25" i="2" l="1"/>
  <c r="B24" i="2"/>
  <c r="B25" i="2" l="1"/>
  <c r="A26" i="2"/>
  <c r="B26" i="2" l="1"/>
  <c r="A27" i="2"/>
  <c r="A28" i="2" l="1"/>
  <c r="B27" i="2"/>
  <c r="A29" i="2" l="1"/>
  <c r="B29" i="2" s="1"/>
  <c r="B28" i="2"/>
</calcChain>
</file>

<file path=xl/sharedStrings.xml><?xml version="1.0" encoding="utf-8"?>
<sst xmlns="http://schemas.openxmlformats.org/spreadsheetml/2006/main" count="64" uniqueCount="60">
  <si>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</si>
  <si>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COSH Function</t>
  </si>
  <si>
    <t>Since COSH(x) = COSH(-x) we validate by checking the equality of the absolute returns of COSH and ACOSH.</t>
  </si>
  <si>
    <t>Cross check of result</t>
  </si>
  <si>
    <t>Check using formula</t>
  </si>
  <si>
    <t>Check using SINH(x)/TAN(x)</t>
  </si>
  <si>
    <t>Check using ACOSH:</t>
  </si>
  <si>
    <t>Function Entry</t>
  </si>
  <si>
    <t>Data</t>
  </si>
  <si>
    <t>Index of Examples</t>
  </si>
  <si>
    <t>Examples Using COSH Function</t>
  </si>
  <si>
    <t>=(EXP(1)^x + EXP(1)^-x)/2</t>
  </si>
  <si>
    <t>Or in Excel linear form:</t>
  </si>
  <si>
    <t>Equations / Formulas</t>
  </si>
  <si>
    <t>The number for which you want the hyperbolic cosine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</si>
  <si>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</si>
  <si>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</si>
  <si>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</si>
  <si>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</si>
  <si>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</si>
  <si>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</si>
  <si>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</si>
  <si>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COSH(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</si>
  <si>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</si>
  <si>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equation in Cartesian coordinates. The latter is important in many areas of physics, including electromagnetic theory, heat transfer, fluid dynamics, and special relativity.</t>
  </si>
  <si>
    <t xml:space="preserve">Hyperbolic functions occur in the solutions of some important linear differential equations, for example the equation defining a catenary, of some cubic equations, and of Laplace's </t>
  </si>
  <si>
    <t>Just as the points (cos t, sin t) form a circle with a unit radius, the points (cosh t, sinh t) form the right half of the equilateral hyperbola.</t>
  </si>
  <si>
    <t xml:space="preserve">Hyperbolic functions are analogs of the ordinary trigonometric, or circular, functions. </t>
  </si>
  <si>
    <t>The writer is by no means a Maths and even less a Trig specialist and welcomes comment, criticism and worked examples.</t>
  </si>
  <si>
    <t>Comment</t>
  </si>
  <si>
    <t>Built in.</t>
  </si>
  <si>
    <t>Classification - Maths &gt; Trigonometry</t>
  </si>
  <si>
    <t>Classification, Source, History</t>
  </si>
  <si>
    <t>Returns the hyperbolic cosine of a number.</t>
  </si>
  <si>
    <t>COSH</t>
  </si>
  <si>
    <t>number (x)</t>
  </si>
  <si>
    <t>COSH(n)</t>
  </si>
  <si>
    <t>Key Formula = COSH(x)</t>
  </si>
  <si>
    <t>The formula for COSH is:</t>
  </si>
  <si>
    <t>Example 1:- Simple Entry Of COSH Function</t>
  </si>
  <si>
    <t>Example 2:- Validating And Crosscheck Of Input To COSH Function.</t>
  </si>
  <si>
    <t>Example 3:- Tabulatng And Charting Hyperbolic Cosine (COSH)</t>
  </si>
  <si>
    <t>Related / Similar And Frequently Used With Functions</t>
  </si>
  <si>
    <t>Related / Similar</t>
  </si>
  <si>
    <t>SINH</t>
  </si>
  <si>
    <t>The other hyperbolic functions and their inverse 'partners' are:</t>
  </si>
  <si>
    <t>Returns the hyperbolic sine of a given angle.</t>
  </si>
  <si>
    <t>ACOSH</t>
  </si>
  <si>
    <t>Returns the inverse hyperbolic sine of a number.</t>
  </si>
  <si>
    <t>TANH</t>
  </si>
  <si>
    <t>Returns the hyperbolic tangent of a given number.</t>
  </si>
  <si>
    <t>ATANH</t>
  </si>
  <si>
    <t>Returns the inverse hyperbolic tangent of a number.</t>
  </si>
  <si>
    <t>Returns the inverse hyperbolic cosine of a number.</t>
  </si>
  <si>
    <t>ASINH</t>
  </si>
  <si>
    <t>File Creation Date : 19-Jun-2020</t>
  </si>
  <si>
    <t xml:space="preserve">Open the Excel help for this function. </t>
  </si>
  <si>
    <t>Double Click on COSH and then click on the link</t>
  </si>
  <si>
    <t>Enter =COSH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</si>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</sst>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[Red]\-0.00\ "/>
    <numFmt numFmtId="165" formatCode="0.00000000_ ;[Red]\-0.00000000\ "/>
    <numFmt numFmtId="166" formatCode="0.000000_ ;[Red]\-0.000000\ "/>
  </numFmts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1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center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5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horizontal="right" vertical="top"/>
    </xf>
    <xf numFmtId="0" fontId="0" fillId="3" borderId="0" xfId="0" applyFill="1" applyProtection="1"/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right"/>
    </xf>
    <xf numFmtId="0" fontId="1" fillId="0" borderId="0" xfId="0" applyFont="1" applyFill="1" applyProtection="1">
      <protection locked="0"/>
    </xf>
    <xf numFmtId="0" fontId="4" fillId="3" borderId="0" xfId="0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sz="1600" b="1">
                <a:latin typeface="Arial" panose="020B0604020202020204" pitchFamily="34" charset="0"/>
                <a:cs typeface="Arial" panose="020B0604020202020204" pitchFamily="34" charset="0"/>
              </a:rPr>
              <a:t>Chart</a:t>
            </a:r>
            <a:r>
              <a:rPr lang="en-AU" sz="1600" b="1" baseline="0">
                <a:latin typeface="Arial" panose="020B0604020202020204" pitchFamily="34" charset="0"/>
                <a:cs typeface="Arial" panose="020B0604020202020204" pitchFamily="34" charset="0"/>
              </a:rPr>
              <a:t> of COSH Function</a:t>
            </a:r>
            <a:endParaRPr lang="en-AU" sz="16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414296938997277E-2"/>
          <c:y val="0.14008205922465408"/>
          <c:w val="0.88223113830516409"/>
          <c:h val="0.66402825539698529"/>
        </c:manualLayout>
      </c:layout>
      <c:lineChart>
        <c:grouping val="standard"/>
        <c:varyColors val="0"/>
        <c:ser>
          <c:idx val="0"/>
          <c:order val="0"/>
          <c:tx>
            <c:v>number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3'!$A$4:$A$29</c:f>
              <c:numCache>
                <c:formatCode>General</c:formatCode>
                <c:ptCount val="26"/>
                <c:pt idx="0">
                  <c:v>5</c:v>
                </c:pt>
                <c:pt idx="1">
                  <c:v>4.5999999999999996</c:v>
                </c:pt>
                <c:pt idx="2">
                  <c:v>4.1999999999999993</c:v>
                </c:pt>
                <c:pt idx="3">
                  <c:v>3.7999999999999994</c:v>
                </c:pt>
                <c:pt idx="4">
                  <c:v>3.3999999999999995</c:v>
                </c:pt>
                <c:pt idx="5">
                  <c:v>2.9999999999999996</c:v>
                </c:pt>
                <c:pt idx="6">
                  <c:v>2.5999999999999996</c:v>
                </c:pt>
                <c:pt idx="7">
                  <c:v>2.1999999999999997</c:v>
                </c:pt>
                <c:pt idx="8">
                  <c:v>1.7999999999999998</c:v>
                </c:pt>
                <c:pt idx="9">
                  <c:v>1.4</c:v>
                </c:pt>
                <c:pt idx="10">
                  <c:v>0.99999999999999989</c:v>
                </c:pt>
                <c:pt idx="11">
                  <c:v>0.59999999999999987</c:v>
                </c:pt>
                <c:pt idx="12">
                  <c:v>0.19999999999999984</c:v>
                </c:pt>
                <c:pt idx="13">
                  <c:v>-0.20000000000000018</c:v>
                </c:pt>
                <c:pt idx="14">
                  <c:v>-0.6000000000000002</c:v>
                </c:pt>
                <c:pt idx="15">
                  <c:v>-1.0000000000000002</c:v>
                </c:pt>
                <c:pt idx="16">
                  <c:v>-1.4000000000000004</c:v>
                </c:pt>
                <c:pt idx="17">
                  <c:v>-1.8000000000000003</c:v>
                </c:pt>
                <c:pt idx="18">
                  <c:v>-2.2000000000000002</c:v>
                </c:pt>
                <c:pt idx="19">
                  <c:v>-2.6</c:v>
                </c:pt>
                <c:pt idx="20">
                  <c:v>-3</c:v>
                </c:pt>
                <c:pt idx="21">
                  <c:v>-3.4</c:v>
                </c:pt>
                <c:pt idx="22">
                  <c:v>-3.8</c:v>
                </c:pt>
                <c:pt idx="23">
                  <c:v>-4.2</c:v>
                </c:pt>
                <c:pt idx="24">
                  <c:v>-4.6000000000000005</c:v>
                </c:pt>
                <c:pt idx="25">
                  <c:v>-5.0000000000000009</c:v>
                </c:pt>
              </c:numCache>
            </c:numRef>
          </c:cat>
          <c:val>
            <c:numRef>
              <c:f>'Example 3'!$B$4:$B$29</c:f>
              <c:numCache>
                <c:formatCode>General</c:formatCode>
                <c:ptCount val="26"/>
                <c:pt idx="0">
                  <c:v>74.209948524787848</c:v>
                </c:pt>
                <c:pt idx="1">
                  <c:v>49.747183738839205</c:v>
                </c:pt>
                <c:pt idx="2">
                  <c:v>33.35066330887279</c:v>
                </c:pt>
                <c:pt idx="3">
                  <c:v>22.36177763257848</c:v>
                </c:pt>
                <c:pt idx="4">
                  <c:v>14.998736658678661</c:v>
                </c:pt>
                <c:pt idx="5">
                  <c:v>10.06766199577776</c:v>
                </c:pt>
                <c:pt idx="6">
                  <c:v>6.7690058066080097</c:v>
                </c:pt>
                <c:pt idx="7">
                  <c:v>4.5679083288982261</c:v>
                </c:pt>
                <c:pt idx="8">
                  <c:v>3.1074731763172658</c:v>
                </c:pt>
                <c:pt idx="9">
                  <c:v>2.1508984653931407</c:v>
                </c:pt>
                <c:pt idx="10">
                  <c:v>1.5430806348152437</c:v>
                </c:pt>
                <c:pt idx="11">
                  <c:v>1.1854652182422676</c:v>
                </c:pt>
                <c:pt idx="12">
                  <c:v>1.0200667556190757</c:v>
                </c:pt>
                <c:pt idx="13">
                  <c:v>1.0200667556190759</c:v>
                </c:pt>
                <c:pt idx="14">
                  <c:v>1.1854652182422678</c:v>
                </c:pt>
                <c:pt idx="15">
                  <c:v>1.5430806348152442</c:v>
                </c:pt>
                <c:pt idx="16">
                  <c:v>2.1508984653931416</c:v>
                </c:pt>
                <c:pt idx="17">
                  <c:v>3.1074731763172672</c:v>
                </c:pt>
                <c:pt idx="18">
                  <c:v>4.5679083288982278</c:v>
                </c:pt>
                <c:pt idx="19">
                  <c:v>6.7690058066080123</c:v>
                </c:pt>
                <c:pt idx="20">
                  <c:v>10.067661995777765</c:v>
                </c:pt>
                <c:pt idx="21">
                  <c:v>14.998736658678668</c:v>
                </c:pt>
                <c:pt idx="22">
                  <c:v>22.361777632578491</c:v>
                </c:pt>
                <c:pt idx="23">
                  <c:v>33.350663308872818</c:v>
                </c:pt>
                <c:pt idx="24">
                  <c:v>49.747183738839247</c:v>
                </c:pt>
                <c:pt idx="25">
                  <c:v>74.209948524787919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1EA-4A34-B52C-6A4A2092B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270656"/>
        <c:axId val="327271048"/>
      </c:lineChart>
      <c:catAx>
        <c:axId val="327270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number (x)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271048"/>
        <c:crosses val="autoZero"/>
        <c:auto val="1"/>
        <c:lblAlgn val="ctr"/>
        <c:lblOffset val="100"/>
        <c:noMultiLvlLbl val="0"/>
      </c:catAx>
      <c:valAx>
        <c:axId val="327271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COSH(n)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270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428625</xdr:colOff>
      <xdr:row>28</xdr:row>
      <xdr:rowOff>119062</xdr:rowOff>
    </xdr:from>
    <xdr:ext cx="2149050" cy="5314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428625" y="5462587"/>
              <a:ext cx="2149050" cy="53142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𝑪𝑶𝑺𝑯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sup>
                        </m:s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sup>
                        </m:sSup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428625" y="5462587"/>
              <a:ext cx="2149050" cy="53142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𝑪𝑶𝑺𝑯(𝒙)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=(𝒆^𝒙+𝒆^(−𝒙))/𝟐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466724</xdr:colOff>
      <xdr:row>2</xdr:row>
      <xdr:rowOff>133350</xdr:rowOff>
    </xdr:from>
    <xdr:to>
      <xdr:col>12</xdr:col>
      <xdr:colOff>57149</xdr:colOff>
      <xdr:row>26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5</xdr:col>
      <xdr:colOff>457200</xdr:colOff>
      <xdr:row>9</xdr:row>
      <xdr:rowOff>85725</xdr:rowOff>
    </xdr:from>
    <xdr:ext cx="1647825" cy="3713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4000500" y="74447400"/>
              <a:ext cx="1647825" cy="3713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m:rPr>
                      <m:sty m:val="p"/>
                    </m:rPr>
                    <a:rPr lang="en-AU" sz="1600" b="0" i="0">
                      <a:latin typeface="Cambria Math" panose="02040503050406030204" pitchFamily="18" charset="0"/>
                    </a:rPr>
                    <m:t>COSH</m:t>
                  </m:r>
                  <m:r>
                    <a:rPr lang="en-AU" sz="1600" b="0" i="0">
                      <a:latin typeface="Cambria Math" panose="02040503050406030204" pitchFamily="18" charset="0"/>
                    </a:rPr>
                    <m:t>(</m:t>
                  </m:r>
                  <m:r>
                    <m:rPr>
                      <m:sty m:val="p"/>
                    </m:rPr>
                    <a:rPr lang="en-AU" sz="1600" b="0" i="0">
                      <a:latin typeface="Cambria Math" panose="02040503050406030204" pitchFamily="18" charset="0"/>
                    </a:rPr>
                    <m:t>x</m:t>
                  </m:r>
                  <m:r>
                    <a:rPr lang="en-AU" sz="1600" b="0" i="0">
                      <a:latin typeface="Cambria Math" panose="02040503050406030204" pitchFamily="18" charset="0"/>
                    </a:rPr>
                    <m:t>)</m:t>
                  </m:r>
                </m:oMath>
              </a14:m>
              <a:r>
                <a:rPr lang="en-AU" sz="1600" i="0">
                  <a:latin typeface="Arial" panose="020B0604020202020204" pitchFamily="34" charset="0"/>
                  <a:cs typeface="Arial" panose="020B0604020202020204" pitchFamily="34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en-AU" sz="16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p>
                        <m:sSupPr>
                          <m:ctrlPr>
                            <a:rPr lang="en-AU" sz="1600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m:rPr>
                              <m:sty m:val="p"/>
                            </m:rPr>
                            <a:rPr lang="en-AU" sz="1600" b="0" i="0">
                              <a:latin typeface="Cambria Math" panose="02040503050406030204" pitchFamily="18" charset="0"/>
                            </a:rPr>
                            <m:t>e</m:t>
                          </m:r>
                        </m:e>
                        <m:sup>
                          <m:r>
                            <m:rPr>
                              <m:sty m:val="p"/>
                            </m:rPr>
                            <a:rPr lang="en-AU" sz="1600" b="0" i="0">
                              <a:latin typeface="Cambria Math" panose="02040503050406030204" pitchFamily="18" charset="0"/>
                            </a:rPr>
                            <m:t>x</m:t>
                          </m:r>
                        </m:sup>
                      </m:sSup>
                      <m:r>
                        <a:rPr lang="en-AU" sz="1600" b="0" i="0">
                          <a:latin typeface="Cambria Math" panose="02040503050406030204" pitchFamily="18" charset="0"/>
                        </a:rPr>
                        <m:t>+</m:t>
                      </m:r>
                      <m:sSup>
                        <m:sSupPr>
                          <m:ctrlPr>
                            <a:rPr lang="en-AU" sz="1600" b="0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m:rPr>
                              <m:sty m:val="p"/>
                            </m:rPr>
                            <a:rPr lang="en-AU" sz="1600" b="0" i="0">
                              <a:latin typeface="Cambria Math" panose="02040503050406030204" pitchFamily="18" charset="0"/>
                            </a:rPr>
                            <m:t>e</m:t>
                          </m:r>
                        </m:e>
                        <m:sup>
                          <m:r>
                            <a:rPr lang="en-AU" sz="1600" b="0" i="0">
                              <a:latin typeface="Cambria Math" panose="02040503050406030204" pitchFamily="18" charset="0"/>
                            </a:rPr>
                            <m:t>−</m:t>
                          </m:r>
                          <m:r>
                            <m:rPr>
                              <m:sty m:val="p"/>
                            </m:rPr>
                            <a:rPr lang="en-AU" sz="1600" b="0" i="0">
                              <a:latin typeface="Cambria Math" panose="02040503050406030204" pitchFamily="18" charset="0"/>
                            </a:rPr>
                            <m:t>x</m:t>
                          </m:r>
                        </m:sup>
                      </m:sSup>
                    </m:num>
                    <m:den>
                      <m:r>
                        <a:rPr lang="en-AU" sz="1600" b="0" i="0">
                          <a:latin typeface="Cambria Math" panose="02040503050406030204" pitchFamily="18" charset="0"/>
                        </a:rPr>
                        <m:t>2</m:t>
                      </m:r>
                    </m:den>
                  </m:f>
                </m:oMath>
              </a14:m>
              <a:endParaRPr lang="en-AU" sz="1600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4000500" y="74447400"/>
              <a:ext cx="1647825" cy="3713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600" b="0" i="0">
                  <a:latin typeface="Cambria Math" panose="02040503050406030204" pitchFamily="18" charset="0"/>
                </a:rPr>
                <a:t>COSH(x)</a:t>
              </a:r>
              <a:r>
                <a:rPr lang="en-AU" sz="1600" i="0">
                  <a:latin typeface="Arial" panose="020B0604020202020204" pitchFamily="34" charset="0"/>
                  <a:cs typeface="Arial" panose="020B0604020202020204" pitchFamily="34" charset="0"/>
                </a:rPr>
                <a:t> = </a:t>
              </a:r>
              <a:r>
                <a:rPr lang="en-AU" sz="1600" i="0">
                  <a:latin typeface="Cambria Math" panose="02040503050406030204" pitchFamily="18" charset="0"/>
                </a:rPr>
                <a:t>(</a:t>
              </a:r>
              <a:r>
                <a:rPr lang="en-AU" sz="1600" b="0" i="0">
                  <a:latin typeface="Cambria Math" panose="02040503050406030204" pitchFamily="18" charset="0"/>
                </a:rPr>
                <a:t>e^x+e^(−x))/2</a:t>
              </a:r>
              <a:endParaRPr lang="en-AU" sz="1600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0.82484</cdr:x>
      <cdr:y>0.89329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33950" y="3109896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34</v>
      </c>
      <c r="B1" s="33"/>
      <c r="C1" s="33"/>
      <c r="D1" s="34" t="s">
        <v>59</v>
      </c>
      <c r="E1" s="35"/>
    </row>
    <row r="2" spans="1:5" ht="15" customHeight="1" x14ac:dyDescent="0.25">
      <c r="A2" s="9"/>
      <c r="B2" s="10"/>
      <c r="C2" s="10"/>
      <c r="D2" s="11"/>
    </row>
    <row r="3" spans="1:5" ht="15.75" x14ac:dyDescent="0.25">
      <c r="A3" s="9" t="s">
        <v>18</v>
      </c>
      <c r="B3" s="10"/>
      <c r="C3" s="10"/>
      <c r="D3" s="12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33</v>
      </c>
      <c r="B4" s="10"/>
      <c r="C4" s="10"/>
      <c r="D4" s="13" t="s">
        <v>55</v>
      </c>
    </row>
    <row r="5" spans="1:5" x14ac:dyDescent="0.2">
      <c r="A5" s="11"/>
      <c r="B5" s="10"/>
      <c r="C5" s="10"/>
      <c r="D5" s="13"/>
    </row>
    <row r="6" spans="1:5" ht="15.75" x14ac:dyDescent="0.25">
      <c r="A6" s="9" t="s">
        <v>32</v>
      </c>
      <c r="B6" s="11"/>
      <c r="C6" s="11"/>
      <c r="D6" s="14" t="s">
        <v>56</v>
      </c>
    </row>
    <row r="7" spans="1:5" s="2" customFormat="1" x14ac:dyDescent="0.2">
      <c r="A7" s="11" t="s">
        <v>31</v>
      </c>
      <c r="B7" s="11"/>
      <c r="C7" s="11"/>
      <c r="D7" s="13" t="s">
        <v>58</v>
      </c>
    </row>
    <row r="8" spans="1:5" s="2" customFormat="1" x14ac:dyDescent="0.2">
      <c r="A8" s="11"/>
      <c r="B8" s="11"/>
      <c r="C8" s="11"/>
      <c r="D8" s="13" t="s">
        <v>57</v>
      </c>
    </row>
    <row r="9" spans="1:5" s="2" customFormat="1" x14ac:dyDescent="0.2">
      <c r="A9" s="11" t="s">
        <v>30</v>
      </c>
      <c r="B9" s="11"/>
      <c r="C9" s="11"/>
      <c r="D9" s="13"/>
    </row>
    <row r="10" spans="1:5" s="2" customFormat="1" x14ac:dyDescent="0.2">
      <c r="A10" s="11"/>
      <c r="B10" s="11"/>
      <c r="C10" s="11"/>
      <c r="D10" s="12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9" t="s">
        <v>29</v>
      </c>
      <c r="B11" s="10"/>
      <c r="C11" s="10"/>
      <c r="D11" s="13"/>
    </row>
    <row r="12" spans="1:5" x14ac:dyDescent="0.2">
      <c r="A12" s="15" t="s">
        <v>28</v>
      </c>
      <c r="B12" s="10"/>
      <c r="C12" s="10"/>
      <c r="D12" s="13"/>
    </row>
    <row r="13" spans="1:5" x14ac:dyDescent="0.2">
      <c r="A13" s="15"/>
      <c r="B13" s="10"/>
      <c r="C13" s="10"/>
      <c r="D13" s="13"/>
    </row>
    <row r="14" spans="1:5" x14ac:dyDescent="0.2">
      <c r="A14" s="11" t="s">
        <v>27</v>
      </c>
      <c r="B14" s="10"/>
      <c r="C14" s="10"/>
      <c r="D14" s="13"/>
    </row>
    <row r="15" spans="1:5" x14ac:dyDescent="0.2">
      <c r="A15" s="11" t="s">
        <v>26</v>
      </c>
      <c r="B15" s="10"/>
      <c r="C15" s="10"/>
      <c r="D15" s="14"/>
    </row>
    <row r="16" spans="1:5" x14ac:dyDescent="0.2">
      <c r="A16" s="11"/>
      <c r="B16" s="10"/>
      <c r="C16" s="10"/>
      <c r="D16" s="10"/>
    </row>
    <row r="17" spans="1:4" x14ac:dyDescent="0.2">
      <c r="A17" s="11" t="s">
        <v>25</v>
      </c>
      <c r="B17" s="10"/>
      <c r="C17" s="10"/>
      <c r="D17" s="10"/>
    </row>
    <row r="18" spans="1:4" x14ac:dyDescent="0.2">
      <c r="A18" s="11" t="s">
        <v>24</v>
      </c>
      <c r="B18" s="10"/>
      <c r="C18" s="10"/>
      <c r="D18" s="10"/>
    </row>
    <row r="19" spans="1:4" ht="13.5" customHeight="1" x14ac:dyDescent="0.2">
      <c r="A19" s="11"/>
      <c r="B19" s="10"/>
      <c r="C19" s="10"/>
      <c r="D19" s="10"/>
    </row>
    <row r="20" spans="1:4" ht="15.75" x14ac:dyDescent="0.25">
      <c r="A20" s="9" t="s">
        <v>23</v>
      </c>
      <c r="B20" s="10"/>
      <c r="C20" s="10"/>
      <c r="D20" s="10"/>
    </row>
    <row r="21" spans="1:4" x14ac:dyDescent="0.2">
      <c r="A21" s="11" t="s">
        <v>22</v>
      </c>
      <c r="B21" s="10"/>
      <c r="C21" s="10"/>
      <c r="D21" s="10"/>
    </row>
    <row r="22" spans="1:4" x14ac:dyDescent="0.2">
      <c r="A22" s="11"/>
      <c r="B22" s="10"/>
      <c r="C22" s="10"/>
      <c r="D22" s="10"/>
    </row>
    <row r="23" spans="1:4" ht="15.75" x14ac:dyDescent="0.25">
      <c r="A23" s="9" t="s">
        <v>21</v>
      </c>
      <c r="B23" s="10"/>
      <c r="C23" s="10"/>
      <c r="D23" s="10"/>
    </row>
    <row r="24" spans="1:4" s="3" customFormat="1" x14ac:dyDescent="0.2">
      <c r="A24" s="16" t="s">
        <v>20</v>
      </c>
      <c r="B24" s="16" t="s">
        <v>19</v>
      </c>
      <c r="C24" s="16" t="s">
        <v>18</v>
      </c>
      <c r="D24" s="16" t="s">
        <v>17</v>
      </c>
    </row>
    <row r="25" spans="1:4" s="4" customFormat="1" ht="24.75" customHeight="1" x14ac:dyDescent="0.2">
      <c r="A25" s="17" t="s">
        <v>16</v>
      </c>
      <c r="B25" s="17" t="s">
        <v>15</v>
      </c>
      <c r="C25" s="18" t="s">
        <v>14</v>
      </c>
      <c r="D25" s="18"/>
    </row>
    <row r="26" spans="1:4" s="4" customFormat="1" ht="15" customHeight="1" x14ac:dyDescent="0.2">
      <c r="A26" s="19"/>
      <c r="B26" s="19"/>
      <c r="C26" s="20"/>
      <c r="D26" s="20"/>
    </row>
    <row r="27" spans="1:4" ht="15.75" x14ac:dyDescent="0.25">
      <c r="A27" s="9" t="s">
        <v>13</v>
      </c>
      <c r="B27" s="11"/>
      <c r="C27" s="11"/>
      <c r="D27" s="21"/>
    </row>
    <row r="28" spans="1:4" x14ac:dyDescent="0.2">
      <c r="A28" s="22" t="s">
        <v>38</v>
      </c>
      <c r="B28" s="11"/>
      <c r="C28" s="11"/>
      <c r="D28" s="21"/>
    </row>
    <row r="29" spans="1:4" ht="60.75" customHeight="1" x14ac:dyDescent="0.2">
      <c r="A29" s="10"/>
      <c r="B29" s="11"/>
      <c r="C29" s="11"/>
      <c r="D29" s="21"/>
    </row>
    <row r="30" spans="1:4" x14ac:dyDescent="0.2">
      <c r="A30" s="11" t="s">
        <v>12</v>
      </c>
      <c r="B30" s="11"/>
      <c r="C30" s="11"/>
      <c r="D30" s="21"/>
    </row>
    <row r="31" spans="1:4" ht="15.75" x14ac:dyDescent="0.25">
      <c r="A31" s="23" t="s">
        <v>11</v>
      </c>
      <c r="B31" s="11"/>
      <c r="C31" s="11"/>
      <c r="D31" s="21"/>
    </row>
    <row r="32" spans="1:4" x14ac:dyDescent="0.2">
      <c r="A32" s="10"/>
      <c r="B32" s="10"/>
      <c r="C32" s="10"/>
      <c r="D32" s="10"/>
    </row>
    <row r="33" spans="1:4" ht="15.75" x14ac:dyDescent="0.25">
      <c r="A33" s="24" t="s">
        <v>42</v>
      </c>
      <c r="B33" s="10"/>
      <c r="C33" s="10"/>
      <c r="D33" s="10"/>
    </row>
    <row r="34" spans="1:4" x14ac:dyDescent="0.2">
      <c r="A34" s="25" t="s">
        <v>43</v>
      </c>
      <c r="B34" s="10"/>
      <c r="C34" s="10"/>
      <c r="D34" s="10"/>
    </row>
    <row r="35" spans="1:4" ht="30" customHeight="1" x14ac:dyDescent="0.2">
      <c r="A35" s="26" t="s">
        <v>47</v>
      </c>
      <c r="B35" s="27" t="s">
        <v>53</v>
      </c>
      <c r="C35" s="10"/>
      <c r="D35" s="10"/>
    </row>
    <row r="36" spans="1:4" x14ac:dyDescent="0.2">
      <c r="A36" s="10" t="s">
        <v>45</v>
      </c>
      <c r="B36" s="10"/>
      <c r="C36" s="10"/>
      <c r="D36" s="10"/>
    </row>
    <row r="37" spans="1:4" ht="30" customHeight="1" x14ac:dyDescent="0.2">
      <c r="A37" s="26" t="s">
        <v>44</v>
      </c>
      <c r="B37" s="28" t="s">
        <v>46</v>
      </c>
      <c r="C37" s="10"/>
      <c r="D37" s="10"/>
    </row>
    <row r="38" spans="1:4" ht="30" customHeight="1" x14ac:dyDescent="0.2">
      <c r="A38" s="26" t="s">
        <v>54</v>
      </c>
      <c r="B38" s="28" t="s">
        <v>48</v>
      </c>
      <c r="C38" s="10"/>
      <c r="D38" s="10"/>
    </row>
    <row r="39" spans="1:4" ht="30" customHeight="1" x14ac:dyDescent="0.2">
      <c r="A39" s="29" t="s">
        <v>49</v>
      </c>
      <c r="B39" s="28" t="s">
        <v>50</v>
      </c>
      <c r="C39" s="10"/>
      <c r="D39" s="10"/>
    </row>
    <row r="40" spans="1:4" ht="30" customHeight="1" x14ac:dyDescent="0.2">
      <c r="A40" s="29" t="s">
        <v>51</v>
      </c>
      <c r="B40" s="28" t="s">
        <v>52</v>
      </c>
      <c r="C40" s="10"/>
      <c r="D40" s="10"/>
    </row>
    <row r="41" spans="1:4" x14ac:dyDescent="0.2">
      <c r="A41" s="10"/>
      <c r="B41" s="10"/>
      <c r="C41" s="10"/>
      <c r="D41" s="10"/>
    </row>
    <row r="42" spans="1:4" ht="15.75" x14ac:dyDescent="0.25">
      <c r="A42" s="9" t="s">
        <v>10</v>
      </c>
      <c r="B42" s="10"/>
      <c r="C42" s="10"/>
      <c r="D42" s="10"/>
    </row>
    <row r="43" spans="1:4" ht="12.75" customHeight="1" x14ac:dyDescent="0.2">
      <c r="A43" s="30"/>
      <c r="B43" s="30"/>
      <c r="C43" s="30"/>
      <c r="D43" s="30"/>
    </row>
    <row r="44" spans="1:4" ht="12.75" customHeight="1" x14ac:dyDescent="0.25">
      <c r="A44" s="9" t="s">
        <v>9</v>
      </c>
      <c r="B44" s="30"/>
      <c r="C44" s="30"/>
      <c r="D44" s="30"/>
    </row>
    <row r="45" spans="1:4" ht="12.75" customHeight="1" x14ac:dyDescent="0.2">
      <c r="A45" s="31" t="str">
        <f>'Example 1'!A1</f>
        <v>Example 1:- Simple Entry Of COSH Function</v>
      </c>
      <c r="B45" s="30"/>
      <c r="C45" s="30"/>
      <c r="D45" s="30"/>
    </row>
    <row r="46" spans="1:4" ht="12.75" customHeight="1" x14ac:dyDescent="0.2">
      <c r="A46" s="31" t="str">
        <f>'Example 2'!A1</f>
        <v>Example 2:- Validating And Crosscheck Of Input To COSH Function.</v>
      </c>
      <c r="B46" s="30"/>
      <c r="C46" s="30"/>
      <c r="D46" s="30"/>
    </row>
    <row r="47" spans="1:4" ht="12.75" customHeight="1" x14ac:dyDescent="0.2">
      <c r="A47" s="31" t="str">
        <f>'Example 3'!A1</f>
        <v>Example 3:- Tabulatng And Charting Hyperbolic Cosine (COSH)</v>
      </c>
      <c r="B47" s="30"/>
      <c r="C47" s="30"/>
      <c r="D47" s="30"/>
    </row>
    <row r="48" spans="1:4" ht="12.75" customHeight="1" x14ac:dyDescent="0.2">
      <c r="A48" s="31"/>
      <c r="B48" s="30"/>
      <c r="C48" s="30"/>
      <c r="D48" s="30"/>
    </row>
    <row r="49" spans="1:4" ht="15.75" x14ac:dyDescent="0.25">
      <c r="A49" s="9" t="s">
        <v>1</v>
      </c>
      <c r="B49" s="10"/>
      <c r="C49" s="10"/>
      <c r="D49" s="10"/>
    </row>
    <row r="50" spans="1:4" x14ac:dyDescent="0.2">
      <c r="A50" s="10"/>
      <c r="B50" s="10"/>
      <c r="C50" s="10"/>
      <c r="D50" s="10"/>
    </row>
    <row r="51" spans="1:4" x14ac:dyDescent="0.2">
      <c r="A51" s="11" t="s">
        <v>0</v>
      </c>
      <c r="B51" s="10"/>
      <c r="C51" s="10"/>
      <c r="D51" s="10"/>
    </row>
    <row r="52" spans="1:4" x14ac:dyDescent="0.2">
      <c r="A52" s="11"/>
      <c r="B52" s="10"/>
      <c r="C52" s="10"/>
      <c r="D52" s="10"/>
    </row>
    <row r="53" spans="1:4" x14ac:dyDescent="0.2">
      <c r="A53" s="7"/>
      <c r="B53" s="7"/>
      <c r="C53" s="7"/>
      <c r="D53" s="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39</v>
      </c>
      <c r="B1" s="42"/>
      <c r="C1" s="42"/>
      <c r="D1" s="42"/>
      <c r="E1" s="42"/>
    </row>
    <row r="2" spans="1:5" ht="15" customHeight="1" x14ac:dyDescent="0.2">
      <c r="A2" s="16"/>
      <c r="B2" s="16"/>
      <c r="C2" s="16"/>
      <c r="D2" s="16"/>
      <c r="E2" s="16"/>
    </row>
    <row r="3" spans="1:5" x14ac:dyDescent="0.2">
      <c r="A3" s="36" t="s">
        <v>8</v>
      </c>
      <c r="B3" s="37">
        <v>0.92729521800161263</v>
      </c>
      <c r="C3" s="16"/>
      <c r="D3" s="16"/>
      <c r="E3" s="16"/>
    </row>
    <row r="4" spans="1:5" x14ac:dyDescent="0.2">
      <c r="A4" s="16" t="s">
        <v>7</v>
      </c>
      <c r="B4" s="38">
        <f>COSH(B3)</f>
        <v>1.4616427410996717</v>
      </c>
      <c r="C4" s="19"/>
      <c r="D4" s="10"/>
      <c r="E4" s="10"/>
    </row>
    <row r="5" spans="1:5" x14ac:dyDescent="0.2">
      <c r="A5" s="16" t="str">
        <f>"Formula Used in "&amp;ADDRESS(ROW(B4),COLUMN(B4),4)&amp;"  &gt;&gt;   "</f>
        <v xml:space="preserve">Formula Used in B4  &gt;&gt;   </v>
      </c>
      <c r="B5" s="39" t="str">
        <f ca="1">_xlfn.FORMULATEXT(B4)</f>
        <v>=COSH(B3)</v>
      </c>
      <c r="C5" s="40"/>
      <c r="D5" s="10"/>
      <c r="E5" s="10"/>
    </row>
    <row r="6" spans="1:5" x14ac:dyDescent="0.2">
      <c r="A6" s="11"/>
      <c r="B6" s="11"/>
      <c r="C6" s="40"/>
      <c r="D6" s="11"/>
      <c r="E6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39997558519241921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40</v>
      </c>
      <c r="B1" s="42"/>
      <c r="C1" s="42"/>
      <c r="D1" s="45"/>
      <c r="E1" s="45"/>
    </row>
    <row r="2" spans="1:5" ht="15" customHeight="1" x14ac:dyDescent="0.2">
      <c r="A2" s="10"/>
      <c r="B2" s="10"/>
      <c r="C2" s="10"/>
      <c r="D2" s="10"/>
      <c r="E2" s="10"/>
    </row>
    <row r="3" spans="1:5" x14ac:dyDescent="0.2">
      <c r="A3" s="36" t="s">
        <v>8</v>
      </c>
      <c r="B3" s="43">
        <v>-0.78539816339744795</v>
      </c>
      <c r="C3" s="15">
        <f>IF(ISNUMBER('Example 1'!B3),0,"Data input error")</f>
        <v>0</v>
      </c>
      <c r="D3" s="10"/>
      <c r="E3" s="10"/>
    </row>
    <row r="4" spans="1:5" x14ac:dyDescent="0.2">
      <c r="A4" s="16" t="s">
        <v>7</v>
      </c>
      <c r="B4" s="38">
        <f>COSH(B3)</f>
        <v>1.3246090892520055</v>
      </c>
      <c r="C4" s="11"/>
      <c r="D4" s="10"/>
      <c r="E4" s="10"/>
    </row>
    <row r="5" spans="1:5" x14ac:dyDescent="0.2">
      <c r="A5" s="16" t="str">
        <f>"Formula Used in "&amp;ADDRESS(ROW(B4),COLUMN(B4),4)&amp;"  &gt;&gt;   "</f>
        <v xml:space="preserve">Formula Used in B4  &gt;&gt;   </v>
      </c>
      <c r="B5" s="39" t="str">
        <f ca="1">_xlfn.FORMULATEXT(B4)</f>
        <v>=COSH(B3)</v>
      </c>
      <c r="C5" s="10"/>
      <c r="D5" s="10"/>
      <c r="E5" s="10"/>
    </row>
    <row r="6" spans="1:5" x14ac:dyDescent="0.2">
      <c r="A6" s="16"/>
      <c r="B6" s="39"/>
      <c r="C6" s="10"/>
      <c r="D6" s="10"/>
      <c r="E6" s="10"/>
    </row>
    <row r="7" spans="1:5" x14ac:dyDescent="0.2">
      <c r="A7" s="16" t="s">
        <v>6</v>
      </c>
      <c r="B7" s="38">
        <f>ACOSH(B4)</f>
        <v>0.78539816339744783</v>
      </c>
      <c r="C7" s="10"/>
      <c r="D7" s="10"/>
      <c r="E7" s="10"/>
    </row>
    <row r="8" spans="1:5" x14ac:dyDescent="0.2">
      <c r="A8" s="16" t="str">
        <f>"Formula Used in "&amp;ADDRESS(ROW(B7),COLUMN(B7),4)&amp;"  &gt;&gt;   "</f>
        <v xml:space="preserve">Formula Used in B7  &gt;&gt;   </v>
      </c>
      <c r="B8" s="39" t="str">
        <f ca="1">_xlfn.FORMULATEXT(B7)</f>
        <v>=ACOSH(B4)</v>
      </c>
      <c r="C8" s="10"/>
      <c r="D8" s="10"/>
      <c r="E8" s="10"/>
    </row>
    <row r="9" spans="1:5" x14ac:dyDescent="0.2">
      <c r="A9" s="16"/>
      <c r="B9" s="39"/>
      <c r="C9" s="10"/>
      <c r="D9" s="10"/>
      <c r="E9" s="10"/>
    </row>
    <row r="10" spans="1:5" x14ac:dyDescent="0.2">
      <c r="A10" s="16" t="s">
        <v>5</v>
      </c>
      <c r="B10" s="38">
        <f>SINH(B3)/TANH(B3)</f>
        <v>1.3246090892520055</v>
      </c>
      <c r="C10" s="10"/>
      <c r="D10" s="10"/>
      <c r="E10" s="10"/>
    </row>
    <row r="11" spans="1:5" x14ac:dyDescent="0.2">
      <c r="A11" s="16" t="str">
        <f>"Formula Used in "&amp;ADDRESS(ROW(B10),COLUMN(B10),4)&amp;"  &gt;&gt;   "</f>
        <v xml:space="preserve">Formula Used in B10  &gt;&gt;   </v>
      </c>
      <c r="B11" s="39" t="str">
        <f ca="1">_xlfn.FORMULATEXT(B10)</f>
        <v>=SINH(B3)/TANH(B3)</v>
      </c>
      <c r="C11" s="10"/>
      <c r="D11" s="10"/>
      <c r="E11" s="10"/>
    </row>
    <row r="12" spans="1:5" x14ac:dyDescent="0.2">
      <c r="A12" s="16"/>
      <c r="B12" s="39"/>
      <c r="C12" s="10"/>
      <c r="D12" s="10"/>
      <c r="E12" s="10"/>
    </row>
    <row r="13" spans="1:5" x14ac:dyDescent="0.2">
      <c r="A13" s="16" t="s">
        <v>3</v>
      </c>
      <c r="B13" s="39" t="str">
        <f>IF(ABS(B3)=B7,"Result cross checks")</f>
        <v>Result cross checks</v>
      </c>
      <c r="C13" s="10"/>
      <c r="D13" s="10"/>
      <c r="E13" s="10"/>
    </row>
    <row r="14" spans="1:5" x14ac:dyDescent="0.2">
      <c r="A14" s="16" t="str">
        <f>"Formula Used in "&amp;ADDRESS(ROW(B13),COLUMN(B13),4)&amp;"  &gt;&gt;   "</f>
        <v xml:space="preserve">Formula Used in B13  &gt;&gt;   </v>
      </c>
      <c r="B14" s="39" t="str">
        <f ca="1">_xlfn.FORMULATEXT(B13)</f>
        <v>=IF(ABS(B3)=B7,"Result cross checks")</v>
      </c>
      <c r="C14" s="10"/>
      <c r="D14" s="10"/>
      <c r="E14" s="10"/>
    </row>
    <row r="15" spans="1:5" x14ac:dyDescent="0.2">
      <c r="A15" s="16"/>
      <c r="B15" s="39"/>
      <c r="C15" s="10"/>
      <c r="D15" s="10"/>
      <c r="E15" s="10"/>
    </row>
    <row r="16" spans="1:5" x14ac:dyDescent="0.2">
      <c r="A16" s="16" t="s">
        <v>4</v>
      </c>
      <c r="B16" s="44">
        <f>(EXP(1)^B3+EXP(1)^-B3)/2</f>
        <v>1.3246090892520055</v>
      </c>
      <c r="C16" s="10"/>
      <c r="D16" s="10"/>
      <c r="E16" s="10"/>
    </row>
    <row r="17" spans="1:5" x14ac:dyDescent="0.2">
      <c r="A17" s="16" t="str">
        <f>"Formula Used in "&amp;ADDRESS(ROW(B16),COLUMN(B16),4)&amp;"  &gt;&gt;   "</f>
        <v xml:space="preserve">Formula Used in B16  &gt;&gt;   </v>
      </c>
      <c r="B17" s="39" t="str">
        <f ca="1">_xlfn.FORMULATEXT(B16)</f>
        <v>=(EXP(1)^B3+EXP(1)^-B3)/2</v>
      </c>
      <c r="C17" s="10"/>
      <c r="D17" s="10"/>
      <c r="E17" s="10"/>
    </row>
    <row r="18" spans="1:5" x14ac:dyDescent="0.2">
      <c r="A18" s="16"/>
      <c r="B18" s="39"/>
      <c r="C18" s="10"/>
      <c r="D18" s="10"/>
      <c r="E18" s="10"/>
    </row>
    <row r="19" spans="1:5" x14ac:dyDescent="0.2">
      <c r="A19" s="16" t="s">
        <v>3</v>
      </c>
      <c r="B19" s="39" t="str">
        <f>IF(B4=B16,"Result cross checks")</f>
        <v>Result cross checks</v>
      </c>
      <c r="C19" s="10"/>
      <c r="D19" s="10"/>
      <c r="E19" s="10"/>
    </row>
    <row r="20" spans="1:5" x14ac:dyDescent="0.2">
      <c r="A20" s="16" t="str">
        <f>"Formula Used in "&amp;ADDRESS(ROW(B19),COLUMN(B19),4)&amp;"  &gt;&gt;   "</f>
        <v xml:space="preserve">Formula Used in B19  &gt;&gt;   </v>
      </c>
      <c r="B20" s="39" t="str">
        <f ca="1">_xlfn.FORMULATEXT(B19)</f>
        <v>=IF(B4=B16,"Result cross checks")</v>
      </c>
      <c r="C20" s="10"/>
      <c r="D20" s="10"/>
      <c r="E20" s="10"/>
    </row>
    <row r="21" spans="1:5" x14ac:dyDescent="0.2">
      <c r="A21" s="10"/>
      <c r="B21" s="10"/>
      <c r="C21" s="10"/>
      <c r="D21" s="10"/>
      <c r="E21" s="10"/>
    </row>
    <row r="22" spans="1:5" x14ac:dyDescent="0.2">
      <c r="A22" s="11" t="str">
        <f>ADDRESS(ROW(B3),COLUMN(B3),4)&amp;" is data validated to accept only numbers"</f>
        <v>B3 is data validated to accept only numbers</v>
      </c>
      <c r="B22" s="11"/>
      <c r="C22" s="40"/>
      <c r="D22" s="11"/>
      <c r="E22" s="10"/>
    </row>
    <row r="23" spans="1:5" x14ac:dyDescent="0.2">
      <c r="A23" s="11" t="str">
        <f ca="1">ADDRESS(ROW(C3),COLUMN(C3),4)&amp;" is protected and contains the data validation crosscheck formula: "&amp;_xlfn.FORMULATEXT(C3)</f>
        <v>C3 is protected and contains the data validation crosscheck formula: =IF(ISNUMBER('Example 1'!B3),0,"Data input error")</v>
      </c>
      <c r="B23" s="11"/>
      <c r="C23" s="40"/>
      <c r="D23" s="11"/>
      <c r="E23" s="10"/>
    </row>
    <row r="24" spans="1:5" x14ac:dyDescent="0.2">
      <c r="A24" s="11" t="str">
        <f>"Where the data validating formula in "&amp;ADDRESS(ROW(C3),COLUMN(C3),4)&amp;" returns 0, conditional formatting steps in and formats with same font as background."</f>
        <v>Where the data validating formula in C3 returns 0, conditional formatting steps in and formats with same font as background.</v>
      </c>
      <c r="B24" s="11"/>
      <c r="C24" s="40"/>
      <c r="D24" s="11"/>
      <c r="E24" s="10"/>
    </row>
    <row r="25" spans="1:5" x14ac:dyDescent="0.2">
      <c r="A25" s="11" t="s">
        <v>2</v>
      </c>
      <c r="B25" s="11"/>
      <c r="C25" s="40"/>
      <c r="D25" s="11"/>
      <c r="E25" s="10"/>
    </row>
    <row r="26" spans="1:5" x14ac:dyDescent="0.2">
      <c r="A26" s="16"/>
      <c r="B26" s="11"/>
      <c r="C26" s="40"/>
      <c r="D26" s="11"/>
      <c r="E26" s="10"/>
    </row>
  </sheetData>
  <conditionalFormatting sqref="C3">
    <cfRule type="cellIs" dxfId="0" priority="1" stopIfTrue="1" operator="equal">
      <formula>0</formula>
    </cfRule>
  </conditionalFormatting>
  <dataValidations count="1">
    <dataValidation type="custom" allowBlank="1" showInputMessage="1" showErrorMessage="1" errorTitle="Data Input Error" error="The input must be numeric._x000a__x000a_Input any real number." promptTitle="Data Validated Input" prompt="Input any real number." sqref="B3" xr:uid="{00000000-0002-0000-0200-000000000000}">
      <formula1>ISNUMBER(B3)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tabColor theme="8" tint="0.39997558519241921"/>
  </sheetPr>
  <dimension ref="A1:S30"/>
  <sheetViews>
    <sheetView zoomScaleNormal="100" workbookViewId="0"/>
  </sheetViews>
  <sheetFormatPr defaultColWidth="9.140625" defaultRowHeight="12.75" x14ac:dyDescent="0.2"/>
  <cols>
    <col min="1" max="1" width="11.5703125" style="5" customWidth="1"/>
    <col min="2" max="2" width="12.7109375" style="5" customWidth="1"/>
    <col min="3" max="19" width="8.85546875" style="5" customWidth="1"/>
    <col min="20" max="16384" width="9.140625" style="7"/>
  </cols>
  <sheetData>
    <row r="1" spans="1:19" s="6" customFormat="1" ht="30" customHeight="1" x14ac:dyDescent="0.2">
      <c r="A1" s="41" t="s">
        <v>41</v>
      </c>
      <c r="B1" s="50"/>
      <c r="C1" s="50"/>
      <c r="D1" s="50"/>
      <c r="E1" s="50"/>
      <c r="F1" s="46"/>
      <c r="G1" s="46"/>
      <c r="H1" s="46"/>
      <c r="I1" s="46"/>
      <c r="J1" s="46"/>
      <c r="K1" s="46"/>
      <c r="L1" s="46"/>
      <c r="M1" s="46"/>
      <c r="N1" s="46"/>
      <c r="O1" s="47"/>
      <c r="P1" s="47"/>
      <c r="Q1" s="47"/>
      <c r="R1" s="47"/>
      <c r="S1" s="47"/>
    </row>
    <row r="2" spans="1:19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x14ac:dyDescent="0.2">
      <c r="A3" s="48" t="s">
        <v>35</v>
      </c>
      <c r="B3" s="48" t="s">
        <v>36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x14ac:dyDescent="0.2">
      <c r="A4" s="49">
        <v>5</v>
      </c>
      <c r="B4" s="11">
        <f t="shared" ref="B4:B29" si="0">COSH(A4)</f>
        <v>74.209948524787848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x14ac:dyDescent="0.2">
      <c r="A5" s="49">
        <f t="shared" ref="A5:A29" si="1">A4-0.4</f>
        <v>4.5999999999999996</v>
      </c>
      <c r="B5" s="11">
        <f t="shared" si="0"/>
        <v>49.747183738839205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19" x14ac:dyDescent="0.2">
      <c r="A6" s="49">
        <f t="shared" si="1"/>
        <v>4.1999999999999993</v>
      </c>
      <c r="B6" s="11">
        <f t="shared" si="0"/>
        <v>33.35066330887279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x14ac:dyDescent="0.2">
      <c r="A7" s="49">
        <f t="shared" si="1"/>
        <v>3.7999999999999994</v>
      </c>
      <c r="B7" s="11">
        <f t="shared" si="0"/>
        <v>22.36177763257848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49">
        <f t="shared" si="1"/>
        <v>3.3999999999999995</v>
      </c>
      <c r="B8" s="11">
        <f t="shared" si="0"/>
        <v>14.998736658678661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49">
        <f t="shared" si="1"/>
        <v>2.9999999999999996</v>
      </c>
      <c r="B9" s="11">
        <f t="shared" si="0"/>
        <v>10.06766199577776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s="8" customFormat="1" x14ac:dyDescent="0.2">
      <c r="A10" s="49">
        <f t="shared" si="1"/>
        <v>2.5999999999999996</v>
      </c>
      <c r="B10" s="11">
        <f t="shared" si="0"/>
        <v>6.7690058066080097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49">
        <f t="shared" si="1"/>
        <v>2.1999999999999997</v>
      </c>
      <c r="B11" s="11">
        <f t="shared" si="0"/>
        <v>4.5679083288982261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49">
        <f t="shared" si="1"/>
        <v>1.7999999999999998</v>
      </c>
      <c r="B12" s="11">
        <f t="shared" si="0"/>
        <v>3.1074731763172658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49">
        <f t="shared" si="1"/>
        <v>1.4</v>
      </c>
      <c r="B13" s="11">
        <f t="shared" si="0"/>
        <v>2.1508984653931407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49">
        <f t="shared" si="1"/>
        <v>0.99999999999999989</v>
      </c>
      <c r="B14" s="11">
        <f t="shared" si="0"/>
        <v>1.5430806348152437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49">
        <f t="shared" si="1"/>
        <v>0.59999999999999987</v>
      </c>
      <c r="B15" s="11">
        <f t="shared" si="0"/>
        <v>1.1854652182422676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49">
        <f t="shared" si="1"/>
        <v>0.19999999999999984</v>
      </c>
      <c r="B16" s="11">
        <f t="shared" si="0"/>
        <v>1.0200667556190757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49">
        <f t="shared" si="1"/>
        <v>-0.20000000000000018</v>
      </c>
      <c r="B17" s="11">
        <f t="shared" si="0"/>
        <v>1.0200667556190759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49">
        <f t="shared" si="1"/>
        <v>-0.6000000000000002</v>
      </c>
      <c r="B18" s="11">
        <f t="shared" si="0"/>
        <v>1.1854652182422678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49">
        <f t="shared" si="1"/>
        <v>-1.0000000000000002</v>
      </c>
      <c r="B19" s="11">
        <f t="shared" si="0"/>
        <v>1.5430806348152442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x14ac:dyDescent="0.2">
      <c r="A20" s="49">
        <f t="shared" si="1"/>
        <v>-1.4000000000000004</v>
      </c>
      <c r="B20" s="11">
        <f t="shared" si="0"/>
        <v>2.1508984653931416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spans="1:19" x14ac:dyDescent="0.2">
      <c r="A21" s="49">
        <f t="shared" si="1"/>
        <v>-1.8000000000000003</v>
      </c>
      <c r="B21" s="11">
        <f t="shared" si="0"/>
        <v>3.1074731763172672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spans="1:19" x14ac:dyDescent="0.2">
      <c r="A22" s="49">
        <f t="shared" si="1"/>
        <v>-2.2000000000000002</v>
      </c>
      <c r="B22" s="11">
        <f t="shared" si="0"/>
        <v>4.5679083288982278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</row>
    <row r="23" spans="1:19" x14ac:dyDescent="0.2">
      <c r="A23" s="49">
        <f t="shared" si="1"/>
        <v>-2.6</v>
      </c>
      <c r="B23" s="11">
        <f t="shared" si="0"/>
        <v>6.7690058066080123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</row>
    <row r="24" spans="1:19" x14ac:dyDescent="0.2">
      <c r="A24" s="49">
        <f t="shared" si="1"/>
        <v>-3</v>
      </c>
      <c r="B24" s="11">
        <f t="shared" si="0"/>
        <v>10.067661995777765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</row>
    <row r="25" spans="1:19" x14ac:dyDescent="0.2">
      <c r="A25" s="49">
        <f t="shared" si="1"/>
        <v>-3.4</v>
      </c>
      <c r="B25" s="11">
        <f t="shared" si="0"/>
        <v>14.998736658678668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</row>
    <row r="26" spans="1:19" x14ac:dyDescent="0.2">
      <c r="A26" s="49">
        <f t="shared" si="1"/>
        <v>-3.8</v>
      </c>
      <c r="B26" s="11">
        <f t="shared" si="0"/>
        <v>22.361777632578491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1:19" x14ac:dyDescent="0.2">
      <c r="A27" s="49">
        <f t="shared" si="1"/>
        <v>-4.2</v>
      </c>
      <c r="B27" s="11">
        <f t="shared" si="0"/>
        <v>33.350663308872818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19" x14ac:dyDescent="0.2">
      <c r="A28" s="49">
        <f t="shared" si="1"/>
        <v>-4.6000000000000005</v>
      </c>
      <c r="B28" s="11">
        <f t="shared" si="0"/>
        <v>49.747183738839247</v>
      </c>
      <c r="C28" s="16"/>
      <c r="D28" s="16"/>
      <c r="E28" s="16" t="s">
        <v>37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19" x14ac:dyDescent="0.2">
      <c r="A29" s="49">
        <f t="shared" si="1"/>
        <v>-5.0000000000000009</v>
      </c>
      <c r="B29" s="11">
        <f t="shared" si="0"/>
        <v>74.209948524787919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  <row r="30" spans="1:19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COSH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2013-05-28T00:03:27Z</dcterms:created>
  <dcterms:modified xsi:type="dcterms:W3CDTF">2020-08-26T14:08:52Z</dcterms:modified>
</cp:coreProperties>
</file>